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riellemanabat/Desktop/AFA PhD/UAB/Manuscripts/ACase Activity Assay Protocol Paper/Bio-protocol submission/Submission (April 1 2026)/Supplementary information/"/>
    </mc:Choice>
  </mc:AlternateContent>
  <xr:revisionPtr revIDLastSave="0" documentId="13_ncr:1_{922CC0C5-319A-8042-8F6F-AD1148BF6CE0}" xr6:coauthVersionLast="47" xr6:coauthVersionMax="47" xr10:uidLastSave="{00000000-0000-0000-0000-000000000000}"/>
  <bookViews>
    <workbookView xWindow="1920" yWindow="640" windowWidth="34560" windowHeight="21600" xr2:uid="{A59A3440-84FA-954D-8FC0-4C70A9D3D435}"/>
  </bookViews>
  <sheets>
    <sheet name="Figure 2 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  <c r="F21" i="2"/>
  <c r="F20" i="2"/>
  <c r="F19" i="2"/>
  <c r="F18" i="2"/>
  <c r="E22" i="2"/>
  <c r="E21" i="2"/>
  <c r="E20" i="2"/>
  <c r="E19" i="2"/>
  <c r="E18" i="2"/>
</calcChain>
</file>

<file path=xl/sharedStrings.xml><?xml version="1.0" encoding="utf-8"?>
<sst xmlns="http://schemas.openxmlformats.org/spreadsheetml/2006/main" count="26" uniqueCount="18">
  <si>
    <t>Protein concentration (µg)</t>
  </si>
  <si>
    <t>Umbelliferone (µM)</t>
  </si>
  <si>
    <r>
      <t>(</t>
    </r>
    <r>
      <rPr>
        <b/>
        <sz val="12"/>
        <color theme="1"/>
        <rFont val="Aptos Narrow"/>
        <scheme val="minor"/>
      </rPr>
      <t>A</t>
    </r>
    <r>
      <rPr>
        <sz val="12"/>
        <color theme="1"/>
        <rFont val="Aptos Narrow"/>
        <family val="2"/>
        <scheme val="minor"/>
      </rPr>
      <t>) Linearity assessment</t>
    </r>
  </si>
  <si>
    <t>0.5µM</t>
  </si>
  <si>
    <t>1.0µM</t>
  </si>
  <si>
    <t>2.5µM</t>
  </si>
  <si>
    <t>5.0µM</t>
  </si>
  <si>
    <t>10µM</t>
  </si>
  <si>
    <t>Performed simple linear regression to calculate slope (V0)</t>
  </si>
  <si>
    <r>
      <t>(</t>
    </r>
    <r>
      <rPr>
        <b/>
        <sz val="12"/>
        <color theme="1"/>
        <rFont val="Aptos Narrow"/>
        <scheme val="minor"/>
      </rPr>
      <t>B</t>
    </r>
    <r>
      <rPr>
        <sz val="12"/>
        <color theme="1"/>
        <rFont val="Aptos Narrow"/>
        <family val="2"/>
        <scheme val="minor"/>
      </rPr>
      <t>) Reaction progress curves of 10µg protein incubated in the presence of varying substrate concentrations for the indicated time periods - Time vs. Velocity</t>
    </r>
  </si>
  <si>
    <t>Performed non-linear regression (Michaelis-Menten)</t>
  </si>
  <si>
    <t>[S], µM</t>
  </si>
  <si>
    <t>V0 (µM/hr)</t>
  </si>
  <si>
    <r>
      <t>(</t>
    </r>
    <r>
      <rPr>
        <b/>
        <sz val="12"/>
        <color theme="1"/>
        <rFont val="Aptos Narrow"/>
        <scheme val="minor"/>
      </rPr>
      <t>C</t>
    </r>
    <r>
      <rPr>
        <sz val="12"/>
        <color theme="1"/>
        <rFont val="Aptos Narrow"/>
        <family val="2"/>
        <scheme val="minor"/>
      </rPr>
      <t>) Kinetics of Rbm14-12 hydrolysis with 10µg protein and a 3-hour substrate incubation period - V0 vs. [substrate]</t>
    </r>
  </si>
  <si>
    <r>
      <t>(</t>
    </r>
    <r>
      <rPr>
        <b/>
        <sz val="12"/>
        <color theme="1"/>
        <rFont val="Aptos Narrow"/>
        <scheme val="minor"/>
      </rPr>
      <t>D</t>
    </r>
    <r>
      <rPr>
        <sz val="12"/>
        <color theme="1"/>
        <rFont val="Aptos Narrow"/>
        <family val="2"/>
        <scheme val="minor"/>
      </rPr>
      <t>)Signal-to-background (S/B) ratio of Rbm14-12 hydrolysis with 10µg protein at varying substrate concentrations and substrate incubation periods</t>
    </r>
  </si>
  <si>
    <t>Incubation time (Hour)</t>
  </si>
  <si>
    <t>1/[S]</t>
  </si>
  <si>
    <t>1/[V0]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</si>
</sst>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6610B-9708-2449-856B-9F657EB60EF8}">
  <dimension ref="A1:L30"/>
  <sheetViews>
    <sheetView tabSelected="1" topLeftCell="A7" workbookViewId="0">
      <selection activeCell="J20" sqref="J20"/>
    </sheetView>
  </sheetViews>
  <sheetFormatPr baseColWidth="10" defaultRowHeight="16" x14ac:dyDescent="0.2"/>
  <cols>
    <col min="1" max="1" width="22.1640625" customWidth="1"/>
    <col min="2" max="2" width="18.6640625" customWidth="1"/>
    <col min="6" max="6" width="15.6640625" customWidth="1"/>
    <col min="14" max="14" width="33.6640625" customWidth="1"/>
    <col min="15" max="15" width="33.1640625" customWidth="1"/>
  </cols>
  <sheetData>
    <row r="1" spans="1:12" x14ac:dyDescent="0.2">
      <c r="A1" s="8" t="s">
        <v>2</v>
      </c>
      <c r="B1" s="8"/>
    </row>
    <row r="2" spans="1:12" ht="34" x14ac:dyDescent="0.2">
      <c r="A2" s="1" t="s">
        <v>0</v>
      </c>
      <c r="B2" s="2" t="s">
        <v>1</v>
      </c>
    </row>
    <row r="3" spans="1:12" x14ac:dyDescent="0.2">
      <c r="A3" s="3">
        <v>1</v>
      </c>
      <c r="B3" s="4">
        <v>3.6200000000000003E-2</v>
      </c>
    </row>
    <row r="4" spans="1:12" x14ac:dyDescent="0.2">
      <c r="A4" s="3">
        <v>3</v>
      </c>
      <c r="B4" s="4">
        <v>0.14760000000000001</v>
      </c>
    </row>
    <row r="5" spans="1:12" x14ac:dyDescent="0.2">
      <c r="A5" s="3">
        <v>5</v>
      </c>
      <c r="B5" s="4">
        <v>0.22220000000000001</v>
      </c>
    </row>
    <row r="6" spans="1:12" x14ac:dyDescent="0.2">
      <c r="A6" s="3">
        <v>10</v>
      </c>
      <c r="B6" s="4">
        <v>0.3705</v>
      </c>
    </row>
    <row r="8" spans="1:12" ht="41" customHeight="1" x14ac:dyDescent="0.2">
      <c r="A8" s="6" t="s">
        <v>9</v>
      </c>
      <c r="B8" s="6"/>
      <c r="C8" s="6"/>
      <c r="D8" s="6"/>
      <c r="E8" s="6"/>
      <c r="F8" s="6"/>
      <c r="G8" s="6"/>
      <c r="H8" s="6"/>
      <c r="I8" s="6"/>
      <c r="J8" s="6"/>
      <c r="K8" s="6"/>
      <c r="L8" s="7" t="s">
        <v>8</v>
      </c>
    </row>
    <row r="9" spans="1:12" x14ac:dyDescent="0.2">
      <c r="A9" s="2" t="s">
        <v>15</v>
      </c>
      <c r="B9" s="9" t="s">
        <v>3</v>
      </c>
      <c r="C9" s="9"/>
      <c r="D9" s="9" t="s">
        <v>4</v>
      </c>
      <c r="E9" s="9"/>
      <c r="F9" s="9" t="s">
        <v>5</v>
      </c>
      <c r="G9" s="9"/>
      <c r="H9" s="9" t="s">
        <v>6</v>
      </c>
      <c r="I9" s="9"/>
      <c r="J9" s="9" t="s">
        <v>7</v>
      </c>
      <c r="K9" s="9"/>
      <c r="L9" s="7"/>
    </row>
    <row r="10" spans="1:12" x14ac:dyDescent="0.2">
      <c r="A10" s="5">
        <v>0</v>
      </c>
      <c r="B10" s="5">
        <v>4.3E-3</v>
      </c>
      <c r="C10" s="5">
        <v>1.9E-3</v>
      </c>
      <c r="D10" s="5">
        <v>8.3999999999999995E-3</v>
      </c>
      <c r="E10" s="5">
        <v>6.1999999999999998E-3</v>
      </c>
      <c r="F10" s="5">
        <v>3.8399999999999997E-2</v>
      </c>
      <c r="G10" s="5">
        <v>1.32E-2</v>
      </c>
      <c r="H10" s="5">
        <v>4.99E-2</v>
      </c>
      <c r="I10" s="5">
        <v>4.2000000000000003E-2</v>
      </c>
      <c r="J10" s="5">
        <v>5.8799999999999998E-2</v>
      </c>
      <c r="K10" s="5">
        <v>5.33E-2</v>
      </c>
      <c r="L10" s="7"/>
    </row>
    <row r="11" spans="1:12" x14ac:dyDescent="0.2">
      <c r="A11" s="5">
        <v>0.5</v>
      </c>
      <c r="B11" s="5">
        <v>7.6E-3</v>
      </c>
      <c r="C11" s="5">
        <v>8.0000000000000002E-3</v>
      </c>
      <c r="D11" s="5">
        <v>1.3899999999999999E-2</v>
      </c>
      <c r="E11" s="5">
        <v>2.2200000000000001E-2</v>
      </c>
      <c r="F11" s="5">
        <v>3.1099999999999999E-2</v>
      </c>
      <c r="G11" s="5">
        <v>2.9100000000000001E-2</v>
      </c>
      <c r="H11" s="5">
        <v>5.3900000000000003E-2</v>
      </c>
      <c r="I11" s="5">
        <v>2.76E-2</v>
      </c>
      <c r="J11" s="5">
        <v>0.11020000000000001</v>
      </c>
      <c r="K11" s="5">
        <v>6.4299999999999996E-2</v>
      </c>
      <c r="L11" s="7"/>
    </row>
    <row r="12" spans="1:12" x14ac:dyDescent="0.2">
      <c r="A12" s="5">
        <v>1</v>
      </c>
      <c r="B12" s="5">
        <v>2.4299999999999999E-2</v>
      </c>
      <c r="C12" s="5">
        <v>2.3199999999999998E-2</v>
      </c>
      <c r="D12" s="5">
        <v>3.2000000000000001E-2</v>
      </c>
      <c r="E12" s="5">
        <v>4.5400000000000003E-2</v>
      </c>
      <c r="F12" s="5">
        <v>7.6499999999999999E-2</v>
      </c>
      <c r="G12" s="5">
        <v>7.8100000000000003E-2</v>
      </c>
      <c r="H12" s="5">
        <v>0.11600000000000001</v>
      </c>
      <c r="I12" s="5">
        <v>0.12870000000000001</v>
      </c>
      <c r="J12" s="5">
        <v>0.14069999999999999</v>
      </c>
      <c r="K12" s="5">
        <v>0.16950000000000001</v>
      </c>
      <c r="L12" s="7"/>
    </row>
    <row r="13" spans="1:12" x14ac:dyDescent="0.2">
      <c r="A13" s="5">
        <v>2</v>
      </c>
      <c r="B13" s="5">
        <v>0.03</v>
      </c>
      <c r="C13" s="5">
        <v>2.9700000000000001E-2</v>
      </c>
      <c r="D13" s="5">
        <v>6.2600000000000003E-2</v>
      </c>
      <c r="E13" s="5">
        <v>7.3099999999999998E-2</v>
      </c>
      <c r="F13" s="5">
        <v>0.13600000000000001</v>
      </c>
      <c r="G13" s="5">
        <v>0.1454</v>
      </c>
      <c r="H13" s="5">
        <v>0.24379999999999999</v>
      </c>
      <c r="I13" s="5">
        <v>0.21940000000000001</v>
      </c>
      <c r="J13" s="5">
        <v>0.30769999999999997</v>
      </c>
      <c r="K13" s="5">
        <v>0.30430000000000001</v>
      </c>
      <c r="L13" s="7"/>
    </row>
    <row r="14" spans="1:12" x14ac:dyDescent="0.2">
      <c r="A14" s="5">
        <v>3</v>
      </c>
      <c r="B14" s="5">
        <v>7.9699999999999993E-2</v>
      </c>
      <c r="C14" s="5">
        <v>7.5200000000000003E-2</v>
      </c>
      <c r="D14" s="5">
        <v>8.1600000000000006E-2</v>
      </c>
      <c r="E14" s="5">
        <v>0.1017</v>
      </c>
      <c r="F14" s="5">
        <v>0.24229999999999999</v>
      </c>
      <c r="G14" s="5">
        <v>0.24129999999999999</v>
      </c>
      <c r="H14" s="5">
        <v>0.35849999999999999</v>
      </c>
      <c r="I14" s="5">
        <v>0.36509999999999998</v>
      </c>
      <c r="J14" s="5">
        <v>0.45450000000000002</v>
      </c>
      <c r="K14" s="5">
        <v>0.4617</v>
      </c>
      <c r="L14" s="7"/>
    </row>
    <row r="16" spans="1:12" ht="72" customHeight="1" x14ac:dyDescent="0.2">
      <c r="A16" s="6" t="s">
        <v>13</v>
      </c>
      <c r="B16" s="6"/>
      <c r="C16" s="7" t="s">
        <v>10</v>
      </c>
      <c r="E16" s="6" t="s">
        <v>13</v>
      </c>
      <c r="F16" s="6"/>
      <c r="G16" s="7" t="s">
        <v>10</v>
      </c>
    </row>
    <row r="17" spans="1:11" x14ac:dyDescent="0.2">
      <c r="A17" s="2" t="s">
        <v>11</v>
      </c>
      <c r="B17" s="2" t="s">
        <v>12</v>
      </c>
      <c r="C17" s="7"/>
      <c r="E17" s="2" t="s">
        <v>16</v>
      </c>
      <c r="F17" s="2" t="s">
        <v>17</v>
      </c>
      <c r="G17" s="7"/>
    </row>
    <row r="18" spans="1:11" x14ac:dyDescent="0.2">
      <c r="A18" s="5">
        <v>0.5</v>
      </c>
      <c r="B18" s="5">
        <v>2.3300000000000001E-2</v>
      </c>
      <c r="C18" s="7"/>
      <c r="E18" s="5">
        <f>1/0.5</f>
        <v>2</v>
      </c>
      <c r="F18" s="5">
        <f>1/0.0233</f>
        <v>42.918454935622314</v>
      </c>
      <c r="G18" s="7"/>
    </row>
    <row r="19" spans="1:11" x14ac:dyDescent="0.2">
      <c r="A19" s="5">
        <v>1</v>
      </c>
      <c r="B19" s="5">
        <v>2.8920000000000001E-2</v>
      </c>
      <c r="C19" s="7"/>
      <c r="E19" s="5">
        <f>1/1</f>
        <v>1</v>
      </c>
      <c r="F19" s="5">
        <f>1/0.02892</f>
        <v>34.57814661134163</v>
      </c>
      <c r="G19" s="7"/>
    </row>
    <row r="20" spans="1:11" x14ac:dyDescent="0.2">
      <c r="A20" s="5">
        <v>2.5</v>
      </c>
      <c r="B20" s="5">
        <v>7.392E-2</v>
      </c>
      <c r="C20" s="7"/>
      <c r="E20" s="5">
        <f>1/2.5</f>
        <v>0.4</v>
      </c>
      <c r="F20" s="5">
        <f>1/0.07392</f>
        <v>13.528138528138529</v>
      </c>
      <c r="G20" s="7"/>
    </row>
    <row r="21" spans="1:11" x14ac:dyDescent="0.2">
      <c r="A21" s="5">
        <v>5</v>
      </c>
      <c r="B21" s="5">
        <v>0.11169999999999999</v>
      </c>
      <c r="C21" s="7"/>
      <c r="E21" s="5">
        <f>1/5</f>
        <v>0.2</v>
      </c>
      <c r="F21" s="5">
        <f>1/0.1117</f>
        <v>8.952551477170994</v>
      </c>
      <c r="G21" s="7"/>
    </row>
    <row r="22" spans="1:11" x14ac:dyDescent="0.2">
      <c r="A22" s="5">
        <v>10</v>
      </c>
      <c r="B22" s="5">
        <v>0.1386</v>
      </c>
      <c r="C22" s="7"/>
      <c r="E22" s="5">
        <f>1/10</f>
        <v>0.1</v>
      </c>
      <c r="F22" s="5">
        <f>1/0.1386</f>
        <v>7.2150072150072146</v>
      </c>
      <c r="G22" s="7"/>
    </row>
    <row r="24" spans="1:11" x14ac:dyDescent="0.2">
      <c r="A24" s="8" t="s">
        <v>14</v>
      </c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x14ac:dyDescent="0.2">
      <c r="A25" s="2" t="s">
        <v>15</v>
      </c>
      <c r="B25" s="9" t="s">
        <v>3</v>
      </c>
      <c r="C25" s="9"/>
      <c r="D25" s="9" t="s">
        <v>4</v>
      </c>
      <c r="E25" s="9"/>
      <c r="F25" s="9" t="s">
        <v>5</v>
      </c>
      <c r="G25" s="9"/>
      <c r="H25" s="9" t="s">
        <v>6</v>
      </c>
      <c r="I25" s="9"/>
      <c r="J25" s="9" t="s">
        <v>7</v>
      </c>
      <c r="K25" s="9"/>
    </row>
    <row r="26" spans="1:11" x14ac:dyDescent="0.2">
      <c r="A26" s="5">
        <v>0</v>
      </c>
      <c r="B26" s="4">
        <v>2</v>
      </c>
      <c r="C26" s="4">
        <v>1</v>
      </c>
      <c r="D26" s="4">
        <v>2</v>
      </c>
      <c r="E26" s="4">
        <v>2</v>
      </c>
      <c r="F26" s="4">
        <v>3</v>
      </c>
      <c r="G26" s="4">
        <v>2</v>
      </c>
      <c r="H26" s="4">
        <v>2</v>
      </c>
      <c r="I26" s="4">
        <v>2</v>
      </c>
      <c r="J26" s="4">
        <v>2</v>
      </c>
      <c r="K26" s="4">
        <v>2</v>
      </c>
    </row>
    <row r="27" spans="1:11" x14ac:dyDescent="0.2">
      <c r="A27" s="5">
        <v>0.5</v>
      </c>
      <c r="B27" s="4">
        <v>2</v>
      </c>
      <c r="C27" s="4">
        <v>2</v>
      </c>
      <c r="D27" s="4">
        <v>2</v>
      </c>
      <c r="E27" s="4">
        <v>2</v>
      </c>
      <c r="F27" s="4">
        <v>2</v>
      </c>
      <c r="G27" s="4">
        <v>2</v>
      </c>
      <c r="H27" s="4">
        <v>2</v>
      </c>
      <c r="I27" s="4">
        <v>2</v>
      </c>
      <c r="J27" s="4">
        <v>2</v>
      </c>
      <c r="K27" s="4">
        <v>2</v>
      </c>
    </row>
    <row r="28" spans="1:11" x14ac:dyDescent="0.2">
      <c r="A28" s="5">
        <v>1</v>
      </c>
      <c r="B28" s="4">
        <v>3</v>
      </c>
      <c r="C28" s="4">
        <v>3</v>
      </c>
      <c r="D28" s="4">
        <v>3</v>
      </c>
      <c r="E28" s="4">
        <v>4</v>
      </c>
      <c r="F28" s="4">
        <v>4</v>
      </c>
      <c r="G28" s="4">
        <v>4</v>
      </c>
      <c r="H28" s="4">
        <v>3</v>
      </c>
      <c r="I28" s="4">
        <v>4</v>
      </c>
      <c r="J28" s="4">
        <v>3</v>
      </c>
      <c r="K28" s="4">
        <v>3</v>
      </c>
    </row>
    <row r="29" spans="1:11" x14ac:dyDescent="0.2">
      <c r="A29" s="5">
        <v>2</v>
      </c>
      <c r="B29" s="4">
        <v>3</v>
      </c>
      <c r="C29" s="4">
        <v>3</v>
      </c>
      <c r="D29" s="4">
        <v>5</v>
      </c>
      <c r="E29" s="4">
        <v>5</v>
      </c>
      <c r="F29" s="4">
        <v>5</v>
      </c>
      <c r="G29" s="4">
        <v>6</v>
      </c>
      <c r="H29" s="4">
        <v>6</v>
      </c>
      <c r="I29" s="4">
        <v>6</v>
      </c>
      <c r="J29" s="4">
        <v>4</v>
      </c>
      <c r="K29" s="4">
        <v>4</v>
      </c>
    </row>
    <row r="30" spans="1:11" x14ac:dyDescent="0.2">
      <c r="A30" s="5">
        <v>3</v>
      </c>
      <c r="B30" s="4">
        <v>7</v>
      </c>
      <c r="C30" s="4">
        <v>7</v>
      </c>
      <c r="D30" s="4">
        <v>6</v>
      </c>
      <c r="E30" s="4">
        <v>7</v>
      </c>
      <c r="F30" s="4">
        <v>11</v>
      </c>
      <c r="G30" s="4">
        <v>11</v>
      </c>
      <c r="H30" s="4">
        <v>9</v>
      </c>
      <c r="I30" s="4">
        <v>9</v>
      </c>
      <c r="J30" s="4">
        <v>7</v>
      </c>
      <c r="K30" s="4">
        <v>7</v>
      </c>
    </row>
  </sheetData>
  <mergeCells count="18">
    <mergeCell ref="J9:K9"/>
    <mergeCell ref="A8:K8"/>
    <mergeCell ref="L8:L14"/>
    <mergeCell ref="A1:B1"/>
    <mergeCell ref="B9:C9"/>
    <mergeCell ref="D9:E9"/>
    <mergeCell ref="F9:G9"/>
    <mergeCell ref="H9:I9"/>
    <mergeCell ref="A16:B16"/>
    <mergeCell ref="C16:C22"/>
    <mergeCell ref="A24:K24"/>
    <mergeCell ref="B25:C25"/>
    <mergeCell ref="D25:E25"/>
    <mergeCell ref="F25:G25"/>
    <mergeCell ref="H25:I25"/>
    <mergeCell ref="J25:K25"/>
    <mergeCell ref="E16:F16"/>
    <mergeCell ref="G16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Manabat, Arielle F</dc:creator>
  <cp:lastModifiedBy>Manabat, Arielle F</cp:lastModifiedBy>
  <dcterms:created xsi:type="dcterms:W3CDTF">2026-02-20T16:40:17Z</dcterms:created>
  <dcterms:modified xsi:type="dcterms:W3CDTF">2026-06-22T21:27:53Z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e7542bc-63e5-412b-b0a0-d9586028a7d0_Enabled">
    <vt:lpwstr>true</vt:lpwstr>
  </property>
  <property fmtid="{D5CDD505-2E9C-101B-9397-08002B2CF9AE}" pid="3" name="MSIP_Label_ae7542bc-63e5-412b-b0a0-d9586028a7d0_SetDate">
    <vt:lpwstr>2026-02-20T16:40:19Z</vt:lpwstr>
  </property>
  <property fmtid="{D5CDD505-2E9C-101B-9397-08002B2CF9AE}" pid="4" name="MSIP_Label_ae7542bc-63e5-412b-b0a0-d9586028a7d0_Method">
    <vt:lpwstr>Standard</vt:lpwstr>
  </property>
  <property fmtid="{D5CDD505-2E9C-101B-9397-08002B2CF9AE}" pid="5" name="MSIP_Label_ae7542bc-63e5-412b-b0a0-d9586028a7d0_Name">
    <vt:lpwstr>Sensitive</vt:lpwstr>
  </property>
  <property fmtid="{D5CDD505-2E9C-101B-9397-08002B2CF9AE}" pid="6" name="MSIP_Label_ae7542bc-63e5-412b-b0a0-d9586028a7d0_SiteId">
    <vt:lpwstr>d8999fe4-76af-40b3-b435-1d8977abc08c</vt:lpwstr>
  </property>
  <property fmtid="{D5CDD505-2E9C-101B-9397-08002B2CF9AE}" pid="7" name="MSIP_Label_ae7542bc-63e5-412b-b0a0-d9586028a7d0_ActionId">
    <vt:lpwstr>aa415921-5734-436e-8516-d10107901b7d</vt:lpwstr>
  </property>
  <property fmtid="{D5CDD505-2E9C-101B-9397-08002B2CF9AE}" pid="8" name="MSIP_Label_ae7542bc-63e5-412b-b0a0-d9586028a7d0_ContentBits">
    <vt:lpwstr>0</vt:lpwstr>
  </property>
  <property fmtid="{D5CDD505-2E9C-101B-9397-08002B2CF9AE}" pid="9" name="MSIP_Label_ae7542bc-63e5-412b-b0a0-d9586028a7d0_Tag">
    <vt:lpwstr>50, 3, 0, 1</vt:lpwstr>
  </property>
</Properties>
</file>